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nveazure-my.sharepoint.com/personal/nikm_nve_no/Documents/Dokumenter/Prosjekter/Elverheim/Anskaffelse/"/>
    </mc:Choice>
  </mc:AlternateContent>
  <xr:revisionPtr revIDLastSave="0" documentId="8_{022B3C91-1F8C-4E89-AD26-2F824831FAC8}" xr6:coauthVersionLast="47" xr6:coauthVersionMax="47" xr10:uidLastSave="{00000000-0000-0000-0000-000000000000}"/>
  <bookViews>
    <workbookView xWindow="-120" yWindow="-120" windowWidth="29040" windowHeight="15840" firstSheet="1"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2" l="1"/>
  <c r="E17" i="11" s="1"/>
  <c r="H6" i="11" l="1"/>
  <c r="G6" i="11"/>
  <c r="F6" i="11"/>
  <c r="E6" i="11"/>
  <c r="E14" i="11" s="1"/>
  <c r="C7" i="11"/>
  <c r="C8" i="11"/>
  <c r="C9" i="11"/>
  <c r="C10" i="11"/>
  <c r="C11" i="11"/>
  <c r="C12" i="11"/>
  <c r="C13" i="11"/>
  <c r="C14" i="11"/>
  <c r="C15" i="11"/>
  <c r="C16" i="11"/>
  <c r="E7" i="11" l="1"/>
  <c r="E11" i="11"/>
  <c r="E8" i="11"/>
  <c r="E12" i="11"/>
  <c r="E16" i="11"/>
  <c r="E9" i="11"/>
  <c r="E13" i="11"/>
  <c r="E15" i="11"/>
  <c r="E10" i="11"/>
  <c r="H17" i="11" l="1"/>
  <c r="H7" i="11" l="1"/>
  <c r="H12" i="11"/>
  <c r="H8" i="11"/>
  <c r="H15" i="11"/>
  <c r="H16" i="11"/>
  <c r="H11" i="11"/>
  <c r="H14" i="11"/>
  <c r="H9" i="11"/>
  <c r="H10" i="11"/>
  <c r="H13" i="11"/>
  <c r="G17" i="1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<sst xmlns="http://schemas.openxmlformats.org/spreadsheetml/2006/main" count="80" uniqueCount="75">
  <si>
    <t>Versjon feb. 2023</t>
  </si>
  <si>
    <t>Drivstoffteknologi</t>
  </si>
  <si>
    <t>Poeng 
0-10</t>
  </si>
  <si>
    <r>
      <t xml:space="preserve">
Andel </t>
    </r>
    <r>
      <rPr>
        <b/>
        <sz val="11"/>
        <rFont val="Calibri"/>
        <family val="2"/>
        <scheme val="minor"/>
      </rPr>
      <t>oppdrag</t>
    </r>
    <r>
      <rPr>
        <b/>
        <sz val="11"/>
        <color theme="1"/>
        <rFont val="Calibri"/>
        <family val="2"/>
        <scheme val="minor"/>
      </rPr>
      <t xml:space="preserve"> i prosent</t>
    </r>
  </si>
  <si>
    <t>Kommentar / tilleggsopplysninger</t>
  </si>
  <si>
    <t>Elektrisitet, hydrogen eller biogass</t>
  </si>
  <si>
    <t>-</t>
  </si>
  <si>
    <t>Batterielektrisk / hydrogen</t>
  </si>
  <si>
    <t>Biogass</t>
  </si>
  <si>
    <t>HVO / Biodiesel / Bioetanol</t>
  </si>
  <si>
    <t>Diesel / Bensin / Naturgass / Hybrid</t>
  </si>
  <si>
    <t>SUM:</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</si>
  <si>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</si>
  <si>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</si>
  <si>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</si>
  <si>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</si>
  <si>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</si>
  <si>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</si>
  <si>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</si>
  <si>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 xml:space="preserve">Tilbyder med høyest karakter vil bli justert til 10 poeng. Øvrige tilbydere vil få sin karakter justert slik at den gjenspeiler relevante forskjeller mellom beste og øvrige tilbud. </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</si>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</sst>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s>
  <cellStyleXfs count="1">
    <xf numFmtId="0" fontId="0" fillId="0" borderId="0"/>
  </cellStyleXfs>
  <cellXfs count="100">
    <xf numFmtId="0" fontId="0" fillId="0" borderId="0" xfId="0"/>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0" fillId="7" borderId="11" xfId="0" applyFill="1" applyBorder="1" applyAlignment="1" applyProtection="1">
      <alignment vertical="center" wrapText="1"/>
      <protection locked="0"/>
    </xf>
    <xf numFmtId="0" fontId="0" fillId="7" borderId="11" xfId="0" applyFill="1" applyBorder="1" applyAlignment="1" applyProtection="1">
      <alignment horizontal="center" vertical="center" wrapText="1"/>
      <protection locked="0"/>
    </xf>
    <xf numFmtId="164" fontId="6" fillId="7" borderId="11" xfId="0" applyNumberFormat="1" applyFont="1" applyFill="1" applyBorder="1" applyAlignment="1" applyProtection="1">
      <alignment horizontal="center" vertical="center" wrapText="1"/>
      <protection locked="0"/>
    </xf>
    <xf numFmtId="0" fontId="9" fillId="0" borderId="0" xfId="0" applyFont="1"/>
    <xf numFmtId="0" fontId="6"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0" borderId="0" xfId="0" applyFont="1"/>
    <xf numFmtId="0" fontId="12" fillId="0" borderId="0" xfId="0" applyFont="1"/>
    <xf numFmtId="0" fontId="2" fillId="2" borderId="33" xfId="0" applyFont="1" applyFill="1" applyBorder="1" applyAlignment="1">
      <alignment vertical="center"/>
    </xf>
    <xf numFmtId="0" fontId="11" fillId="7" borderId="34" xfId="0" applyFont="1" applyFill="1" applyBorder="1" applyAlignment="1">
      <alignment vertical="center"/>
    </xf>
    <xf numFmtId="164" fontId="0" fillId="0" borderId="35" xfId="0" applyNumberFormat="1" applyBorder="1" applyAlignment="1" applyProtection="1">
      <alignment horizontal="center" wrapText="1"/>
      <protection locked="0"/>
    </xf>
    <xf numFmtId="164" fontId="0" fillId="0" borderId="33" xfId="0" applyNumberFormat="1" applyBorder="1" applyAlignment="1" applyProtection="1">
      <alignment horizontal="center" wrapText="1"/>
      <protection locked="0"/>
    </xf>
    <xf numFmtId="164" fontId="0" fillId="0" borderId="33" xfId="0" applyNumberFormat="1" applyBorder="1" applyAlignment="1" applyProtection="1">
      <alignment horizontal="center"/>
      <protection locked="0"/>
    </xf>
    <xf numFmtId="164" fontId="0" fillId="0" borderId="33" xfId="0" applyNumberFormat="1" applyBorder="1" applyAlignment="1">
      <alignment horizontal="center" vertical="top"/>
    </xf>
    <xf numFmtId="0" fontId="3" fillId="0" borderId="0" xfId="0" applyFont="1" applyAlignment="1" applyProtection="1">
      <alignment horizontal="center" vertical="center" wrapText="1"/>
      <protection locked="0"/>
    </xf>
    <xf numFmtId="0" fontId="2" fillId="0" borderId="0" xfId="0" applyFont="1" applyAlignment="1">
      <alignment vertical="center"/>
    </xf>
    <xf numFmtId="164" fontId="6" fillId="0" borderId="0" xfId="0" applyNumberFormat="1" applyFont="1" applyAlignment="1" applyProtection="1">
      <alignment horizontal="center" vertical="center" wrapText="1"/>
      <protection locked="0"/>
    </xf>
    <xf numFmtId="0" fontId="11" fillId="0" borderId="0" xfId="0" applyFont="1" applyAlignment="1">
      <alignment vertical="center"/>
    </xf>
    <xf numFmtId="164" fontId="0" fillId="0" borderId="0" xfId="0" applyNumberFormat="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horizontal="center"/>
      <protection locked="0"/>
    </xf>
    <xf numFmtId="0" fontId="0" fillId="0" borderId="0" xfId="0" applyProtection="1">
      <protection locked="0"/>
    </xf>
    <xf numFmtId="164" fontId="0" fillId="0" borderId="0" xfId="0" applyNumberFormat="1" applyAlignment="1">
      <alignment horizontal="center" vertical="top"/>
    </xf>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3" fillId="0" borderId="3" xfId="0" applyFont="1" applyBorder="1" applyAlignment="1">
      <alignment horizontal="right"/>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8" fillId="6" borderId="24" xfId="0" applyFont="1" applyFill="1" applyBorder="1" applyAlignment="1" applyProtection="1">
      <alignment horizontal="center"/>
      <protection hidden="1"/>
    </xf>
    <xf numFmtId="0" fontId="8" fillId="6" borderId="28" xfId="0" applyFont="1" applyFill="1" applyBorder="1" applyAlignment="1" applyProtection="1">
      <alignment horizontal="center"/>
      <protection hidden="1"/>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chemeClr val="tx1"/>
              </a:solidFill>
              <a:effectLst/>
              <a:latin typeface="+mn-lt"/>
              <a:ea typeface="+mn-ea"/>
              <a:cs typeface="+mn-cs"/>
            </a:rPr>
            <a:t>ANDEL</a:t>
          </a:r>
          <a:r>
            <a:rPr lang="nb-NO" sz="1600" b="1" i="0" u="none" strike="noStrike" baseline="0">
              <a:solidFill>
                <a:schemeClr val="tx1"/>
              </a:solidFill>
              <a:effectLst/>
              <a:latin typeface="+mn-lt"/>
              <a:ea typeface="+mn-ea"/>
              <a:cs typeface="+mn-cs"/>
            </a:rPr>
            <a:t> </a:t>
          </a:r>
          <a:r>
            <a:rPr lang="nb-NO" sz="1600" b="1" i="0" u="none" strike="noStrike" baseline="0">
              <a:solidFill>
                <a:sysClr val="windowText" lastClr="000000"/>
              </a:solidFill>
              <a:effectLst/>
              <a:latin typeface="+mn-lt"/>
              <a:ea typeface="+mn-ea"/>
              <a:cs typeface="+mn-cs"/>
            </a:rPr>
            <a:t>OPPDRAG </a:t>
          </a:r>
          <a:r>
            <a:rPr lang="nb-NO" sz="1600" b="1" i="0" u="none" strike="noStrike" baseline="0">
              <a:solidFill>
                <a:schemeClr val="tx1"/>
              </a:solidFill>
              <a:effectLst/>
              <a:latin typeface="+mn-lt"/>
              <a:ea typeface="+mn-ea"/>
              <a:cs typeface="+mn-cs"/>
            </a:rPr>
            <a:t>- INFORMASJON OG VEILEDNING</a:t>
          </a:r>
          <a:endParaRPr lang="nb-NO" sz="1600" b="1" i="0" u="none" strike="noStrike">
            <a:solidFill>
              <a:schemeClr val="tx1"/>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r>
            <a:rPr lang="nb-NO" sz="1400" b="0" i="0" u="none" strike="noStrike">
              <a:solidFill>
                <a:schemeClr val="tx1"/>
              </a:solidFill>
              <a:effectLst/>
              <a:latin typeface="+mn-lt"/>
              <a:ea typeface="+mn-ea"/>
              <a:cs typeface="+mn-cs"/>
            </a:rPr>
            <a:t>I evalueringen</a:t>
          </a:r>
          <a:r>
            <a:rPr lang="nb-NO" sz="1400" b="0" i="0" u="none" strike="noStrike" baseline="0">
              <a:solidFill>
                <a:schemeClr val="tx1"/>
              </a:solidFill>
              <a:effectLst/>
              <a:latin typeface="+mn-lt"/>
              <a:ea typeface="+mn-ea"/>
              <a:cs typeface="+mn-cs"/>
            </a:rPr>
            <a:t> vil oppdragsgiver gi uttelling for andelen av </a:t>
          </a:r>
          <a:r>
            <a:rPr lang="nb-NO" sz="1400" b="0" i="0" u="none" strike="noStrike" baseline="0">
              <a:solidFill>
                <a:sysClr val="windowText" lastClr="000000"/>
              </a:solidFill>
              <a:effectLst/>
              <a:latin typeface="+mn-lt"/>
              <a:ea typeface="+mn-ea"/>
              <a:cs typeface="+mn-cs"/>
            </a:rPr>
            <a:t>oppdrag</a:t>
          </a:r>
          <a:r>
            <a:rPr lang="nb-NO" sz="1400" b="0" i="0" u="none" strike="noStrike" baseline="0">
              <a:solidFill>
                <a:srgbClr val="FF0000"/>
              </a:solidFill>
              <a:effectLst/>
              <a:latin typeface="+mn-lt"/>
              <a:ea typeface="+mn-ea"/>
              <a:cs typeface="+mn-cs"/>
            </a:rPr>
            <a:t> </a:t>
          </a:r>
          <a:r>
            <a:rPr lang="nb-NO" sz="1400" b="0" i="0" u="none" strike="noStrike" baseline="0">
              <a:solidFill>
                <a:schemeClr val="tx1"/>
              </a:solidFill>
              <a:effectLst/>
              <a:latin typeface="+mn-lt"/>
              <a:ea typeface="+mn-ea"/>
              <a:cs typeface="+mn-cs"/>
            </a:rPr>
            <a:t>i kontrakten som blir utført med kjøretøy på elektrisitet, biogass og hydrogen.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a:t>
          </a:r>
          <a:r>
            <a:rPr lang="nb-NO" sz="1400" b="0" i="0" u="none" strike="noStrike" baseline="0">
              <a:solidFill>
                <a:sysClr val="windowText" lastClr="000000"/>
              </a:solidFill>
              <a:effectLst/>
              <a:latin typeface="+mn-lt"/>
              <a:ea typeface="+mn-ea"/>
              <a:cs typeface="+mn-cs"/>
            </a:rPr>
            <a:t>oppdrag</a:t>
          </a:r>
          <a:r>
            <a:rPr lang="nb-NO" sz="1400" b="0" i="0" u="none" strike="noStrike" baseline="0">
              <a:solidFill>
                <a:srgbClr val="FF0000"/>
              </a:solidFill>
              <a:effectLst/>
              <a:latin typeface="+mn-lt"/>
              <a:ea typeface="+mn-ea"/>
              <a:cs typeface="+mn-cs"/>
            </a:rPr>
            <a:t> </a:t>
          </a:r>
          <a:r>
            <a:rPr lang="nb-NO" sz="1400" b="0" i="0" u="none" strike="noStrike" baseline="0">
              <a:solidFill>
                <a:schemeClr val="tx1"/>
              </a:solidFill>
              <a:effectLst/>
              <a:latin typeface="+mn-lt"/>
              <a:ea typeface="+mn-ea"/>
              <a:cs typeface="+mn-cs"/>
            </a:rPr>
            <a:t>angitt i tilbudet blir overholdt. Det er altså </a:t>
          </a:r>
          <a:r>
            <a:rPr lang="nb-NO" sz="1400" b="0" i="0" u="sng" strike="noStrike" baseline="0">
              <a:solidFill>
                <a:schemeClr val="tx1"/>
              </a:solidFill>
              <a:effectLst/>
              <a:latin typeface="+mn-lt"/>
              <a:ea typeface="+mn-ea"/>
              <a:cs typeface="+mn-cs"/>
            </a:rPr>
            <a:t>ikke</a:t>
          </a:r>
          <a:r>
            <a:rPr lang="nb-NO" sz="1400" b="0" i="0" u="none" strike="noStrike" baseline="0">
              <a:solidFill>
                <a:schemeClr val="tx1"/>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chemeClr val="tx1"/>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avtaleperioden, inkludert evt. opsjoner.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p>
        <a:p>
          <a:r>
            <a:rPr lang="nb-NO" sz="1400" b="1"/>
            <a:t>Dokumentasjonskrav i kontraktsperioden</a:t>
          </a:r>
          <a:endParaRPr lang="nb-NO" sz="1400"/>
        </a:p>
        <a:p>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uoppfordret levere statistikk som dokumentasjon på at andel </a:t>
          </a:r>
          <a:r>
            <a:rPr lang="nb-NO" sz="1400" b="0" i="0" u="none" strike="noStrike" baseline="0">
              <a:solidFill>
                <a:sysClr val="windowText" lastClr="000000"/>
              </a:solidFill>
              <a:effectLst/>
              <a:latin typeface="+mn-lt"/>
              <a:ea typeface="+mn-ea"/>
              <a:cs typeface="+mn-cs"/>
            </a:rPr>
            <a:t>oppdrag</a:t>
          </a:r>
          <a:r>
            <a:rPr lang="nb-NO" sz="1400" b="0" i="0" u="none" strike="noStrike" baseline="0">
              <a:solidFill>
                <a:srgbClr val="FF0000"/>
              </a:solidFill>
              <a:effectLst/>
              <a:latin typeface="+mn-lt"/>
              <a:ea typeface="+mn-ea"/>
              <a:cs typeface="+mn-cs"/>
            </a:rPr>
            <a:t> </a:t>
          </a:r>
          <a:r>
            <a:rPr lang="nb-NO" sz="1400" b="0" i="0" u="none" strike="noStrike" baseline="0">
              <a:solidFill>
                <a:schemeClr val="tx1"/>
              </a:solidFill>
              <a:effectLst/>
              <a:latin typeface="+mn-lt"/>
              <a:ea typeface="+mn-ea"/>
              <a:cs typeface="+mn-cs"/>
            </a:rPr>
            <a:t>er gjennomført i henhold til beskrevet i tilbudet. Se konkurransedokumentene for mer informasjon. Dersom statistikken </a:t>
          </a:r>
          <a:r>
            <a:rPr lang="nb-NO" sz="1400" b="0" i="0" u="none" strike="noStrike" baseline="0">
              <a:solidFill>
                <a:sysClr val="windowText" lastClr="000000"/>
              </a:solidFill>
              <a:effectLst/>
              <a:latin typeface="+mn-lt"/>
              <a:ea typeface="+mn-ea"/>
              <a:cs typeface="+mn-cs"/>
            </a:rPr>
            <a:t>viser at andel fossilfri transport i innleverte tilbud ikke </a:t>
          </a:r>
          <a:r>
            <a:rPr lang="nb-NO" sz="1400" b="0" i="0" u="none" strike="noStrike" baseline="0">
              <a:solidFill>
                <a:schemeClr val="tx1"/>
              </a:solidFill>
              <a:effectLst/>
              <a:latin typeface="+mn-lt"/>
              <a:ea typeface="+mn-ea"/>
              <a:cs typeface="+mn-cs"/>
            </a:rPr>
            <a:t>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a:t>
          </a:r>
          <a:r>
            <a:rPr lang="nb-NO" sz="1400" b="0" i="0" u="none" strike="noStrike" baseline="0">
              <a:solidFill>
                <a:srgbClr val="FF0000"/>
              </a:solidFill>
              <a:effectLst/>
              <a:latin typeface="+mn-lt"/>
              <a:ea typeface="+mn-ea"/>
              <a:cs typeface="+mn-cs"/>
            </a:rPr>
            <a:t> </a:t>
          </a:r>
          <a:r>
            <a:rPr lang="nb-NO" sz="1400" b="0" i="0" u="none" strike="noStrike" baseline="0">
              <a:solidFill>
                <a:sysClr val="windowText" lastClr="000000"/>
              </a:solidFill>
              <a:effectLst/>
              <a:latin typeface="+mn-lt"/>
              <a:ea typeface="+mn-ea"/>
              <a:cs typeface="+mn-cs"/>
            </a:rPr>
            <a:t>med kjøretøy på </a:t>
          </a:r>
          <a:r>
            <a:rPr lang="nb-NO" sz="1400" b="0" i="0" u="none" strike="noStrike" baseline="0">
              <a:solidFill>
                <a:schemeClr val="tx1"/>
              </a:solidFill>
              <a:effectLst/>
              <a:latin typeface="+mn-lt"/>
              <a:ea typeface="+mn-ea"/>
              <a:cs typeface="+mn-cs"/>
            </a:rPr>
            <a:t>elektrisitet (hel-elektrisk), biogass og hydrogen gir 10 poeng. Øvrige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br>
            <a:rPr lang="nb-NO" sz="1400" b="0" i="0" u="none" strike="noStrike" baseline="0">
              <a:solidFill>
                <a:schemeClr val="tx1"/>
              </a:solidFill>
              <a:effectLst/>
              <a:latin typeface="+mn-lt"/>
              <a:ea typeface="+mn-ea"/>
              <a:cs typeface="+mn-cs"/>
            </a:rPr>
          </a:br>
          <a:endParaRPr lang="nb-NO" sz="1400" b="0" i="0" u="none" strike="noStrike" baseline="0">
            <a:solidFill>
              <a:schemeClr val="tx1"/>
            </a:solidFill>
            <a:effectLst/>
            <a:latin typeface="+mn-lt"/>
            <a:ea typeface="+mn-ea"/>
            <a:cs typeface="+mn-cs"/>
          </a:endParaRPr>
        </a:p>
        <a:p>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90" zoomScaleNormal="90" workbookViewId="0">
      <selection activeCell="S10" sqref="S10"/>
    </sheetView>
  </sheetViews>
  <sheetFormatPr baseColWidth="10" defaultColWidth="11.42578125" defaultRowHeight="15" x14ac:dyDescent="0.25"/>
  <sheetData>
    <row r="1" spans="2:29" x14ac:dyDescent="0.25">
      <c r="P1" s="64" t="s">
        <v>0</v>
      </c>
    </row>
    <row r="3" spans="2:29" ht="15.75" customHeight="1" x14ac:dyDescent="0.35">
      <c r="B3" s="3"/>
      <c r="S3" s="56"/>
    </row>
    <row r="7" spans="2:29" x14ac:dyDescent="0.25">
      <c r="B7" s="4"/>
      <c r="S7" s="62"/>
      <c r="T7" s="1"/>
      <c r="U7" s="1"/>
      <c r="V7" s="1"/>
      <c r="W7" s="1"/>
      <c r="X7" s="1"/>
      <c r="Y7" s="1"/>
      <c r="Z7" s="1"/>
      <c r="AA7" s="1"/>
      <c r="AB7" s="1"/>
      <c r="AC7" s="1"/>
    </row>
    <row r="8" spans="2:29" x14ac:dyDescent="0.25">
      <c r="B8" s="4"/>
      <c r="S8" s="1"/>
      <c r="T8" s="1"/>
      <c r="U8" s="1"/>
      <c r="V8" s="1"/>
      <c r="W8" s="1"/>
      <c r="X8" s="1"/>
      <c r="Y8" s="1"/>
      <c r="Z8" s="1"/>
      <c r="AA8" s="1"/>
      <c r="AB8" s="1"/>
      <c r="AC8" s="1"/>
    </row>
    <row r="9" spans="2:29" x14ac:dyDescent="0.25">
      <c r="B9" s="4"/>
      <c r="S9" s="1"/>
      <c r="T9" s="1"/>
      <c r="U9" s="1"/>
      <c r="V9" s="1"/>
      <c r="W9" s="1"/>
      <c r="X9" s="1"/>
      <c r="Y9" s="1"/>
      <c r="Z9" s="1"/>
      <c r="AA9" s="1"/>
      <c r="AB9" s="1"/>
      <c r="AC9" s="1"/>
    </row>
    <row r="10" spans="2:29" x14ac:dyDescent="0.25">
      <c r="B10" s="4"/>
      <c r="S10" s="1"/>
      <c r="T10" s="1"/>
      <c r="U10" s="1"/>
      <c r="V10" s="1"/>
      <c r="W10" s="1"/>
      <c r="X10" s="1"/>
      <c r="Y10" s="1"/>
      <c r="Z10" s="1"/>
      <c r="AA10" s="1"/>
      <c r="AB10" s="1"/>
      <c r="AC10" s="1"/>
    </row>
    <row r="11" spans="2:29" x14ac:dyDescent="0.25">
      <c r="S11" s="1"/>
      <c r="T11" s="1"/>
      <c r="U11" s="1"/>
      <c r="V11" s="1"/>
      <c r="W11" s="1"/>
      <c r="X11" s="1"/>
      <c r="Y11" s="1"/>
      <c r="Z11" s="1"/>
      <c r="AA11" s="1"/>
      <c r="AB11" s="1"/>
      <c r="AC11" s="1"/>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0"/>
  <sheetViews>
    <sheetView tabSelected="1" zoomScaleNormal="100" workbookViewId="0">
      <selection activeCell="E6" sqref="E6"/>
    </sheetView>
  </sheetViews>
  <sheetFormatPr baseColWidth="10" defaultColWidth="11.42578125" defaultRowHeight="15" x14ac:dyDescent="0.25"/>
  <cols>
    <col min="1" max="1" width="0.7109375" customWidth="1"/>
    <col min="2" max="2" width="3" customWidth="1"/>
    <col min="3" max="3" width="40.42578125" customWidth="1"/>
    <col min="5" max="5" width="24.140625" bestFit="1" customWidth="1"/>
    <col min="6" max="6" width="59.42578125" customWidth="1"/>
    <col min="7" max="8" width="24.140625" bestFit="1" customWidth="1"/>
    <col min="9" max="9" width="58" bestFit="1" customWidth="1"/>
  </cols>
  <sheetData>
    <row r="1" spans="2:12" x14ac:dyDescent="0.25">
      <c r="I1" s="64" t="s">
        <v>0</v>
      </c>
    </row>
    <row r="2" spans="2:12" ht="43.15" customHeight="1" x14ac:dyDescent="0.25">
      <c r="C2" s="8" t="s">
        <v>1</v>
      </c>
      <c r="D2" s="45" t="s">
        <v>2</v>
      </c>
      <c r="E2" s="44" t="s">
        <v>3</v>
      </c>
      <c r="F2" s="65" t="s">
        <v>4</v>
      </c>
      <c r="G2" s="71"/>
      <c r="H2" s="71"/>
      <c r="I2" s="72"/>
    </row>
    <row r="3" spans="2:12" ht="16.5" customHeight="1" thickBot="1" x14ac:dyDescent="0.3">
      <c r="C3" s="53" t="s">
        <v>5</v>
      </c>
      <c r="D3" s="54" t="s">
        <v>6</v>
      </c>
      <c r="E3" s="55">
        <v>0</v>
      </c>
      <c r="F3" s="66"/>
      <c r="G3" s="73"/>
      <c r="H3" s="73"/>
      <c r="I3" s="74"/>
    </row>
    <row r="4" spans="2:12" ht="15" customHeight="1" x14ac:dyDescent="0.25">
      <c r="C4" s="50" t="s">
        <v>7</v>
      </c>
      <c r="D4" s="46">
        <v>10</v>
      </c>
      <c r="E4" s="10"/>
      <c r="F4" s="67"/>
      <c r="G4" s="75"/>
      <c r="H4" s="75"/>
      <c r="I4" s="76"/>
    </row>
    <row r="5" spans="2:12" x14ac:dyDescent="0.25">
      <c r="C5" s="51" t="s">
        <v>8</v>
      </c>
      <c r="D5" s="47">
        <v>10</v>
      </c>
      <c r="E5" s="11"/>
      <c r="F5" s="68"/>
      <c r="G5" s="75"/>
      <c r="H5" s="75"/>
      <c r="I5" s="76"/>
    </row>
    <row r="6" spans="2:12" ht="18" customHeight="1" x14ac:dyDescent="0.25">
      <c r="C6" s="51" t="s">
        <v>9</v>
      </c>
      <c r="D6" s="48">
        <v>0</v>
      </c>
      <c r="E6" s="12"/>
      <c r="F6" s="69"/>
      <c r="G6" s="77"/>
      <c r="H6" s="77"/>
      <c r="I6" s="78"/>
      <c r="K6" s="1"/>
      <c r="L6" s="1"/>
    </row>
    <row r="7" spans="2:12" ht="14.25" customHeight="1" x14ac:dyDescent="0.25">
      <c r="C7" s="51" t="s">
        <v>10</v>
      </c>
      <c r="D7" s="49">
        <v>0</v>
      </c>
      <c r="E7" s="12"/>
      <c r="F7" s="69"/>
      <c r="G7" s="77"/>
      <c r="H7" s="77"/>
      <c r="I7" s="78"/>
      <c r="K7" s="1"/>
      <c r="L7" s="1"/>
    </row>
    <row r="8" spans="2:12" x14ac:dyDescent="0.25">
      <c r="C8" s="82" t="s">
        <v>11</v>
      </c>
      <c r="D8" s="83"/>
      <c r="E8" s="9">
        <f>SUM(E3:E7)</f>
        <v>0</v>
      </c>
      <c r="F8" s="70"/>
      <c r="G8" s="79"/>
      <c r="H8" s="79"/>
    </row>
    <row r="9" spans="2:12" ht="15.75" thickBot="1" x14ac:dyDescent="0.3">
      <c r="C9" s="88"/>
      <c r="D9" s="88"/>
      <c r="E9" s="2"/>
    </row>
    <row r="10" spans="2:12" x14ac:dyDescent="0.25">
      <c r="C10" s="80" t="s">
        <v>12</v>
      </c>
      <c r="D10" s="81"/>
      <c r="E10" s="5" t="s">
        <v>13</v>
      </c>
      <c r="F10" s="7" t="s">
        <v>14</v>
      </c>
      <c r="H10" s="92" t="s">
        <v>15</v>
      </c>
      <c r="I10" s="93"/>
    </row>
    <row r="11" spans="2:12" ht="15.75" thickBot="1" x14ac:dyDescent="0.3">
      <c r="B11" s="6" t="s">
        <v>16</v>
      </c>
      <c r="C11" s="84"/>
      <c r="D11" s="85"/>
      <c r="E11" s="13"/>
      <c r="F11" s="13"/>
      <c r="H11" s="94" t="str">
        <f>IF(KONTROLL!J9=4,"Skjema OK. Oppgi alle registreringsnummer på kjøretøy som skal benyttes.","Mangelfull utfylling")</f>
        <v>Mangelfull utfylling</v>
      </c>
      <c r="I11" s="95"/>
    </row>
    <row r="12" spans="2:12" x14ac:dyDescent="0.25">
      <c r="B12" s="6" t="s">
        <v>17</v>
      </c>
      <c r="C12" s="86"/>
      <c r="D12" s="87"/>
      <c r="E12" s="13"/>
      <c r="F12" s="13"/>
    </row>
    <row r="13" spans="2:12" x14ac:dyDescent="0.25">
      <c r="B13" s="6" t="s">
        <v>18</v>
      </c>
      <c r="C13" s="86"/>
      <c r="D13" s="87"/>
      <c r="E13" s="13"/>
      <c r="F13" s="13"/>
      <c r="H13" s="91" t="s">
        <v>19</v>
      </c>
      <c r="I13" s="91"/>
      <c r="K13" s="63"/>
    </row>
    <row r="14" spans="2:12" x14ac:dyDescent="0.25">
      <c r="B14" s="6" t="s">
        <v>20</v>
      </c>
      <c r="C14" s="86"/>
      <c r="D14" s="87"/>
      <c r="E14" s="13"/>
      <c r="F14" s="13"/>
      <c r="H14" s="91"/>
      <c r="I14" s="91"/>
    </row>
    <row r="15" spans="2:12" x14ac:dyDescent="0.25">
      <c r="B15" s="6" t="s">
        <v>21</v>
      </c>
      <c r="C15" s="86"/>
      <c r="D15" s="87"/>
      <c r="E15" s="13"/>
      <c r="F15" s="13"/>
    </row>
    <row r="16" spans="2:12" x14ac:dyDescent="0.25">
      <c r="B16" s="6" t="s">
        <v>22</v>
      </c>
      <c r="C16" s="86"/>
      <c r="D16" s="87"/>
      <c r="E16" s="13"/>
      <c r="F16" s="13"/>
      <c r="I16" s="52"/>
    </row>
    <row r="17" spans="2:9" x14ac:dyDescent="0.25">
      <c r="B17" s="6" t="s">
        <v>23</v>
      </c>
      <c r="C17" s="84"/>
      <c r="D17" s="85"/>
      <c r="E17" s="13"/>
      <c r="F17" s="13"/>
      <c r="H17" s="52"/>
      <c r="I17" s="52"/>
    </row>
    <row r="18" spans="2:9" x14ac:dyDescent="0.25">
      <c r="B18" s="6" t="s">
        <v>24</v>
      </c>
      <c r="C18" s="86"/>
      <c r="D18" s="87"/>
      <c r="E18" s="13"/>
      <c r="F18" s="13"/>
      <c r="H18" s="52" t="s">
        <v>25</v>
      </c>
      <c r="I18" s="52"/>
    </row>
    <row r="19" spans="2:9" x14ac:dyDescent="0.25">
      <c r="B19" s="6" t="s">
        <v>26</v>
      </c>
      <c r="C19" s="86"/>
      <c r="D19" s="87"/>
      <c r="E19" s="13"/>
      <c r="F19" s="13"/>
    </row>
    <row r="20" spans="2:9" x14ac:dyDescent="0.25">
      <c r="B20" s="6" t="s">
        <v>27</v>
      </c>
      <c r="C20" s="86"/>
      <c r="D20" s="87"/>
      <c r="E20" s="13"/>
      <c r="F20" s="13"/>
    </row>
    <row r="21" spans="2:9" x14ac:dyDescent="0.25">
      <c r="B21" s="6" t="s">
        <v>28</v>
      </c>
      <c r="C21" s="86"/>
      <c r="D21" s="87"/>
      <c r="E21" s="13"/>
      <c r="F21" s="13"/>
    </row>
    <row r="22" spans="2:9" x14ac:dyDescent="0.25">
      <c r="B22" s="6" t="s">
        <v>29</v>
      </c>
      <c r="C22" s="86"/>
      <c r="D22" s="87"/>
      <c r="E22" s="13"/>
      <c r="F22" s="13"/>
    </row>
    <row r="23" spans="2:9" x14ac:dyDescent="0.25">
      <c r="B23" s="6" t="s">
        <v>30</v>
      </c>
      <c r="C23" s="84"/>
      <c r="D23" s="85"/>
      <c r="E23" s="13"/>
      <c r="F23" s="13"/>
    </row>
    <row r="24" spans="2:9" x14ac:dyDescent="0.25">
      <c r="B24" s="6" t="s">
        <v>31</v>
      </c>
      <c r="C24" s="86"/>
      <c r="D24" s="87"/>
      <c r="E24" s="13"/>
      <c r="F24" s="13"/>
    </row>
    <row r="25" spans="2:9" x14ac:dyDescent="0.25">
      <c r="B25" s="6" t="s">
        <v>32</v>
      </c>
      <c r="C25" s="86"/>
      <c r="D25" s="87"/>
      <c r="E25" s="13"/>
      <c r="F25" s="13"/>
      <c r="H25" s="57"/>
    </row>
    <row r="26" spans="2:9" x14ac:dyDescent="0.25">
      <c r="B26" s="6" t="s">
        <v>33</v>
      </c>
      <c r="C26" s="86"/>
      <c r="D26" s="87"/>
      <c r="E26" s="13"/>
      <c r="F26" s="13"/>
    </row>
    <row r="27" spans="2:9" x14ac:dyDescent="0.25">
      <c r="B27" s="6" t="s">
        <v>34</v>
      </c>
      <c r="C27" s="86"/>
      <c r="D27" s="87"/>
      <c r="E27" s="13"/>
      <c r="F27" s="13"/>
    </row>
    <row r="28" spans="2:9" x14ac:dyDescent="0.25">
      <c r="B28" s="6" t="s">
        <v>35</v>
      </c>
      <c r="C28" s="86"/>
      <c r="D28" s="87"/>
      <c r="E28" s="13"/>
      <c r="F28" s="13"/>
    </row>
    <row r="29" spans="2:9" x14ac:dyDescent="0.25">
      <c r="B29" s="6" t="s">
        <v>36</v>
      </c>
      <c r="C29" s="84"/>
      <c r="D29" s="85"/>
      <c r="E29" s="13"/>
      <c r="F29" s="13"/>
    </row>
    <row r="30" spans="2:9" x14ac:dyDescent="0.25">
      <c r="B30" s="6" t="s">
        <v>37</v>
      </c>
      <c r="C30" s="86"/>
      <c r="D30" s="87"/>
      <c r="E30" s="13"/>
      <c r="F30" s="13"/>
    </row>
    <row r="31" spans="2:9" x14ac:dyDescent="0.25">
      <c r="B31" s="6" t="s">
        <v>38</v>
      </c>
      <c r="C31" s="89"/>
      <c r="D31" s="90"/>
      <c r="E31" s="58"/>
      <c r="F31" s="58"/>
    </row>
    <row r="32" spans="2:9" x14ac:dyDescent="0.25">
      <c r="B32" s="6" t="s">
        <v>39</v>
      </c>
      <c r="C32" s="84"/>
      <c r="D32" s="85"/>
      <c r="E32" s="59"/>
      <c r="F32" s="59"/>
    </row>
    <row r="33" spans="2:6" x14ac:dyDescent="0.25">
      <c r="B33" s="6" t="s">
        <v>40</v>
      </c>
      <c r="C33" s="86"/>
      <c r="D33" s="87"/>
      <c r="E33" s="13"/>
      <c r="F33" s="13"/>
    </row>
    <row r="34" spans="2:6" x14ac:dyDescent="0.25">
      <c r="B34" s="6" t="s">
        <v>41</v>
      </c>
      <c r="C34" s="86"/>
      <c r="D34" s="87"/>
      <c r="E34" s="13"/>
      <c r="F34" s="13"/>
    </row>
    <row r="35" spans="2:6" x14ac:dyDescent="0.25">
      <c r="B35" s="6" t="s">
        <v>42</v>
      </c>
      <c r="C35" s="84"/>
      <c r="D35" s="85"/>
      <c r="E35" s="13"/>
      <c r="F35" s="13"/>
    </row>
    <row r="36" spans="2:6" x14ac:dyDescent="0.25">
      <c r="B36" s="6" t="s">
        <v>43</v>
      </c>
      <c r="C36" s="86"/>
      <c r="D36" s="87"/>
      <c r="E36" s="13"/>
      <c r="F36" s="13"/>
    </row>
    <row r="37" spans="2:6" x14ac:dyDescent="0.25">
      <c r="B37" s="6" t="s">
        <v>44</v>
      </c>
      <c r="C37" s="86"/>
      <c r="D37" s="87"/>
      <c r="E37" s="13"/>
      <c r="F37" s="13"/>
    </row>
    <row r="38" spans="2:6" x14ac:dyDescent="0.25">
      <c r="B38" s="6" t="s">
        <v>45</v>
      </c>
      <c r="C38" s="86"/>
      <c r="D38" s="87"/>
      <c r="E38" s="13"/>
      <c r="F38" s="13"/>
    </row>
    <row r="39" spans="2:6" x14ac:dyDescent="0.25">
      <c r="B39" s="6" t="s">
        <v>46</v>
      </c>
      <c r="C39" s="86"/>
      <c r="D39" s="87"/>
      <c r="E39" s="13"/>
      <c r="F39" s="13"/>
    </row>
    <row r="40" spans="2:6" x14ac:dyDescent="0.25">
      <c r="B40" s="6" t="s">
        <v>47</v>
      </c>
      <c r="C40" s="86"/>
      <c r="D40" s="87"/>
      <c r="E40" s="13"/>
      <c r="F40" s="13"/>
    </row>
    <row r="41" spans="2:6" x14ac:dyDescent="0.25">
      <c r="B41" s="6" t="s">
        <v>48</v>
      </c>
      <c r="C41" s="84"/>
      <c r="D41" s="85"/>
      <c r="E41" s="13"/>
      <c r="F41" s="13"/>
    </row>
    <row r="42" spans="2:6" x14ac:dyDescent="0.25">
      <c r="B42" s="6" t="s">
        <v>49</v>
      </c>
      <c r="C42" s="86"/>
      <c r="D42" s="87"/>
      <c r="E42" s="13"/>
      <c r="F42" s="13"/>
    </row>
    <row r="43" spans="2:6" x14ac:dyDescent="0.25">
      <c r="B43" s="6" t="s">
        <v>50</v>
      </c>
      <c r="C43" s="86"/>
      <c r="D43" s="87"/>
      <c r="E43" s="13"/>
      <c r="F43" s="13"/>
    </row>
    <row r="44" spans="2:6" x14ac:dyDescent="0.25">
      <c r="B44" s="6" t="s">
        <v>51</v>
      </c>
      <c r="C44" s="86"/>
      <c r="D44" s="87"/>
      <c r="E44" s="13"/>
      <c r="F44" s="13"/>
    </row>
    <row r="45" spans="2:6" x14ac:dyDescent="0.25">
      <c r="B45" s="6" t="s">
        <v>52</v>
      </c>
      <c r="C45" s="86"/>
      <c r="D45" s="87"/>
      <c r="E45" s="13"/>
      <c r="F45" s="13"/>
    </row>
    <row r="46" spans="2:6" x14ac:dyDescent="0.25">
      <c r="B46" s="6" t="s">
        <v>53</v>
      </c>
      <c r="C46" s="86"/>
      <c r="D46" s="87"/>
      <c r="E46" s="13"/>
      <c r="F46" s="13"/>
    </row>
    <row r="47" spans="2:6" x14ac:dyDescent="0.25">
      <c r="B47" s="6" t="s">
        <v>54</v>
      </c>
      <c r="C47" s="86"/>
      <c r="D47" s="87"/>
      <c r="E47" s="13"/>
      <c r="F47" s="13"/>
    </row>
    <row r="48" spans="2:6" x14ac:dyDescent="0.25">
      <c r="B48" s="6" t="s">
        <v>55</v>
      </c>
      <c r="C48" s="86"/>
      <c r="D48" s="87"/>
      <c r="E48" s="13"/>
      <c r="F48" s="13"/>
    </row>
    <row r="49" spans="2:6" x14ac:dyDescent="0.25">
      <c r="B49" s="6" t="s">
        <v>56</v>
      </c>
      <c r="C49" s="86"/>
      <c r="D49" s="87"/>
      <c r="E49" s="13"/>
      <c r="F49" s="13"/>
    </row>
    <row r="50" spans="2:6" x14ac:dyDescent="0.25">
      <c r="B50" s="6" t="s">
        <v>57</v>
      </c>
      <c r="C50" s="86"/>
      <c r="D50" s="87"/>
      <c r="E50" s="13"/>
      <c r="F50" s="13"/>
    </row>
    <row r="51" spans="2:6" x14ac:dyDescent="0.25">
      <c r="B51" s="6" t="s">
        <v>58</v>
      </c>
      <c r="C51" s="86"/>
      <c r="D51" s="87"/>
      <c r="E51" s="13"/>
      <c r="F51" s="13"/>
    </row>
    <row r="52" spans="2:6" x14ac:dyDescent="0.25">
      <c r="B52" s="6" t="s">
        <v>59</v>
      </c>
      <c r="C52" s="86"/>
      <c r="D52" s="87"/>
      <c r="E52" s="13"/>
      <c r="F52" s="13"/>
    </row>
    <row r="53" spans="2:6" x14ac:dyDescent="0.25">
      <c r="B53" s="6" t="s">
        <v>60</v>
      </c>
      <c r="C53" s="86"/>
      <c r="D53" s="87"/>
      <c r="E53" s="13"/>
      <c r="F53" s="13"/>
    </row>
    <row r="54" spans="2:6" x14ac:dyDescent="0.25">
      <c r="B54" s="6" t="s">
        <v>61</v>
      </c>
      <c r="C54" s="86"/>
      <c r="D54" s="87"/>
      <c r="E54" s="13"/>
      <c r="F54" s="13"/>
    </row>
    <row r="55" spans="2:6" x14ac:dyDescent="0.25">
      <c r="B55" s="6" t="s">
        <v>62</v>
      </c>
      <c r="C55" s="86"/>
      <c r="D55" s="87"/>
      <c r="E55" s="13"/>
      <c r="F55" s="13"/>
    </row>
    <row r="56" spans="2:6" x14ac:dyDescent="0.25">
      <c r="B56" s="6" t="s">
        <v>63</v>
      </c>
      <c r="C56" s="86"/>
      <c r="D56" s="87"/>
      <c r="E56" s="13"/>
      <c r="F56" s="13"/>
    </row>
    <row r="57" spans="2:6" x14ac:dyDescent="0.25">
      <c r="B57" s="6" t="s">
        <v>64</v>
      </c>
      <c r="C57" s="86"/>
      <c r="D57" s="87"/>
      <c r="E57" s="13"/>
      <c r="F57" s="13"/>
    </row>
    <row r="58" spans="2:6" x14ac:dyDescent="0.25">
      <c r="B58" s="6" t="s">
        <v>65</v>
      </c>
      <c r="C58" s="86"/>
      <c r="D58" s="87"/>
      <c r="E58" s="13"/>
      <c r="F58" s="13"/>
    </row>
    <row r="59" spans="2:6" x14ac:dyDescent="0.25">
      <c r="B59" s="6" t="s">
        <v>66</v>
      </c>
      <c r="C59" s="86"/>
      <c r="D59" s="87"/>
      <c r="E59" s="13"/>
      <c r="F59" s="13"/>
    </row>
    <row r="60" spans="2:6" x14ac:dyDescent="0.25">
      <c r="B60" s="6" t="s">
        <v>67</v>
      </c>
      <c r="C60" s="86"/>
      <c r="D60" s="87"/>
      <c r="E60" s="13"/>
      <c r="F60" s="13"/>
    </row>
  </sheetData>
  <mergeCells count="56">
    <mergeCell ref="H13:I14"/>
    <mergeCell ref="H10:I10"/>
    <mergeCell ref="H11:I11"/>
    <mergeCell ref="C58:D58"/>
    <mergeCell ref="C59:D59"/>
    <mergeCell ref="C48:D48"/>
    <mergeCell ref="C49:D49"/>
    <mergeCell ref="C50:D50"/>
    <mergeCell ref="C51:D51"/>
    <mergeCell ref="C52:D52"/>
    <mergeCell ref="C43:D43"/>
    <mergeCell ref="C44:D44"/>
    <mergeCell ref="C45:D45"/>
    <mergeCell ref="C46:D46"/>
    <mergeCell ref="C47:D47"/>
    <mergeCell ref="C38:D38"/>
    <mergeCell ref="C60:D60"/>
    <mergeCell ref="C53:D53"/>
    <mergeCell ref="C54:D54"/>
    <mergeCell ref="C55:D55"/>
    <mergeCell ref="C56:D56"/>
    <mergeCell ref="C57:D57"/>
    <mergeCell ref="C39:D39"/>
    <mergeCell ref="C40:D40"/>
    <mergeCell ref="C41:D41"/>
    <mergeCell ref="C42:D42"/>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10:D10"/>
    <mergeCell ref="C8:D8"/>
    <mergeCell ref="C11:D11"/>
    <mergeCell ref="C12:D12"/>
    <mergeCell ref="C9:D9"/>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14" t="s">
        <v>68</v>
      </c>
      <c r="C2" s="15"/>
      <c r="D2" s="15"/>
      <c r="E2" s="15"/>
      <c r="F2" s="15"/>
      <c r="G2" s="15"/>
      <c r="H2" s="15"/>
      <c r="I2" s="15"/>
      <c r="J2" s="16"/>
    </row>
    <row r="3" spans="2:10" x14ac:dyDescent="0.25">
      <c r="B3" s="17"/>
      <c r="C3" s="18"/>
      <c r="D3" s="18"/>
      <c r="E3" s="18"/>
      <c r="F3" s="18"/>
      <c r="G3" s="18"/>
      <c r="H3" s="18"/>
      <c r="I3" s="18"/>
      <c r="J3" s="19"/>
    </row>
    <row r="4" spans="2:10" ht="15.75" thickBot="1" x14ac:dyDescent="0.3">
      <c r="B4" s="17"/>
      <c r="C4" s="18"/>
      <c r="D4" s="20"/>
      <c r="E4" s="20"/>
      <c r="F4" s="18"/>
      <c r="G4" s="18"/>
      <c r="H4" s="18"/>
      <c r="I4" s="18"/>
      <c r="J4" s="19"/>
    </row>
    <row r="5" spans="2:10" ht="45" x14ac:dyDescent="0.25">
      <c r="B5" s="96" t="s">
        <v>69</v>
      </c>
      <c r="C5" s="97"/>
      <c r="D5" s="21"/>
      <c r="E5" s="22" t="s">
        <v>70</v>
      </c>
      <c r="F5" s="23" t="s">
        <v>71</v>
      </c>
      <c r="G5" s="23" t="s">
        <v>72</v>
      </c>
      <c r="H5" s="24" t="s">
        <v>73</v>
      </c>
      <c r="I5" s="21"/>
      <c r="J5" s="19"/>
    </row>
    <row r="6" spans="2:10" x14ac:dyDescent="0.25">
      <c r="B6" s="17"/>
      <c r="C6" s="19"/>
      <c r="D6" s="25"/>
      <c r="E6" s="26">
        <f>1-(TRANSPORT!E7+TRANSPORT!E6)</f>
        <v>1</v>
      </c>
      <c r="F6" s="26">
        <f>1-(TRANSPORT!F7+TRANSPORT!F6)</f>
        <v>1</v>
      </c>
      <c r="G6" s="26">
        <f>1-(TRANSPORT!G7+TRANSPORT!G6)</f>
        <v>1</v>
      </c>
      <c r="H6" s="26">
        <f>1-(TRANSPORT!H7+TRANSPORT!H6)</f>
        <v>1</v>
      </c>
      <c r="I6" s="27"/>
      <c r="J6" s="19"/>
    </row>
    <row r="7" spans="2:10" ht="15.75" thickBot="1" x14ac:dyDescent="0.3">
      <c r="B7" s="28">
        <v>0</v>
      </c>
      <c r="C7" s="29">
        <f>IF(TRANSPORT!$E$3=KONTROLL!B7,1,0)</f>
        <v>1</v>
      </c>
      <c r="D7" s="18"/>
      <c r="E7" s="30">
        <f>10*E6</f>
        <v>10</v>
      </c>
      <c r="F7" s="31">
        <f t="shared" ref="F7:H7" si="0">10*F6</f>
        <v>10</v>
      </c>
      <c r="G7" s="31">
        <f t="shared" si="0"/>
        <v>10</v>
      </c>
      <c r="H7" s="29">
        <f t="shared" si="0"/>
        <v>10</v>
      </c>
      <c r="I7" s="32"/>
      <c r="J7" s="19"/>
    </row>
    <row r="8" spans="2:10" ht="30" x14ac:dyDescent="0.25">
      <c r="B8" s="28">
        <v>0.1</v>
      </c>
      <c r="C8" s="29">
        <f>IF(TRANSPORT!$E$3=KONTROLL!B8,1,0)</f>
        <v>0</v>
      </c>
      <c r="D8" s="32"/>
      <c r="E8" s="30">
        <f>11.111*E6-1.1111</f>
        <v>9.9999000000000002</v>
      </c>
      <c r="F8" s="31">
        <f>11.111*F6-1.1111</f>
        <v>9.9999000000000002</v>
      </c>
      <c r="G8" s="31">
        <f t="shared" ref="G8:H8" si="1">11.111*G6-1.1111</f>
        <v>9.9999000000000002</v>
      </c>
      <c r="H8" s="29">
        <f t="shared" si="1"/>
        <v>9.9999000000000002</v>
      </c>
      <c r="I8" s="32"/>
      <c r="J8" s="33" t="s">
        <v>74</v>
      </c>
    </row>
    <row r="9" spans="2:10" x14ac:dyDescent="0.25">
      <c r="B9" s="28">
        <v>0.2</v>
      </c>
      <c r="C9" s="29">
        <f>IF(TRANSPORT!$E$3=KONTROLL!B9,1,0)</f>
        <v>0</v>
      </c>
      <c r="D9" s="32"/>
      <c r="E9" s="30">
        <f>12.5*E6-2.5</f>
        <v>10</v>
      </c>
      <c r="F9" s="31">
        <f t="shared" ref="F9:H9" si="2">12.5*F6-2.5</f>
        <v>10</v>
      </c>
      <c r="G9" s="31">
        <f t="shared" si="2"/>
        <v>10</v>
      </c>
      <c r="H9" s="29">
        <f t="shared" si="2"/>
        <v>10</v>
      </c>
      <c r="I9" s="32"/>
      <c r="J9" s="34">
        <f>SUM(E17:H17)</f>
        <v>0</v>
      </c>
    </row>
    <row r="10" spans="2:10" x14ac:dyDescent="0.25">
      <c r="B10" s="28">
        <v>0.3</v>
      </c>
      <c r="C10" s="29">
        <f>IF(TRANSPORT!$E$3=KONTROLL!B10,1,0)</f>
        <v>0</v>
      </c>
      <c r="D10" s="32"/>
      <c r="E10" s="30">
        <f>14.286*E6-4.2857</f>
        <v>10.000299999999999</v>
      </c>
      <c r="F10" s="31">
        <f t="shared" ref="F10:H10" si="3">14.286*F6-4.2857</f>
        <v>10.000299999999999</v>
      </c>
      <c r="G10" s="31">
        <f t="shared" si="3"/>
        <v>10.000299999999999</v>
      </c>
      <c r="H10" s="29">
        <f t="shared" si="3"/>
        <v>10.000299999999999</v>
      </c>
      <c r="I10" s="32"/>
      <c r="J10" s="34"/>
    </row>
    <row r="11" spans="2:10" x14ac:dyDescent="0.25">
      <c r="B11" s="28">
        <v>0.4</v>
      </c>
      <c r="C11" s="29">
        <f>IF(TRANSPORT!$E$3=KONTROLL!B11,1,0)</f>
        <v>0</v>
      </c>
      <c r="D11" s="32"/>
      <c r="E11" s="30">
        <f>16.6667*E6-6.6667</f>
        <v>10</v>
      </c>
      <c r="F11" s="31">
        <f t="shared" ref="F11:H11" si="4">16.6667*F6-6.6667</f>
        <v>10</v>
      </c>
      <c r="G11" s="31">
        <f t="shared" si="4"/>
        <v>10</v>
      </c>
      <c r="H11" s="29">
        <f t="shared" si="4"/>
        <v>10</v>
      </c>
      <c r="I11" s="32"/>
      <c r="J11" s="19"/>
    </row>
    <row r="12" spans="2:10" x14ac:dyDescent="0.25">
      <c r="B12" s="28">
        <v>0.5</v>
      </c>
      <c r="C12" s="29">
        <f>IF(TRANSPORT!$E$3=KONTROLL!B12,1,0)</f>
        <v>0</v>
      </c>
      <c r="D12" s="32"/>
      <c r="E12" s="30">
        <f>20*E6-10</f>
        <v>10</v>
      </c>
      <c r="F12" s="31">
        <f t="shared" ref="F12:G12" si="5">20*F6-10</f>
        <v>10</v>
      </c>
      <c r="G12" s="31">
        <f t="shared" si="5"/>
        <v>10</v>
      </c>
      <c r="H12" s="29">
        <f>20*H6-10</f>
        <v>10</v>
      </c>
      <c r="I12" s="32"/>
      <c r="J12" s="19"/>
    </row>
    <row r="13" spans="2:10" x14ac:dyDescent="0.25">
      <c r="B13" s="28">
        <v>0.6</v>
      </c>
      <c r="C13" s="29">
        <f>IF(TRANSPORT!$E$3=KONTROLL!B13,1,0)</f>
        <v>0</v>
      </c>
      <c r="D13" s="32"/>
      <c r="E13" s="30">
        <f>25*E6-15</f>
        <v>10</v>
      </c>
      <c r="F13" s="31">
        <f t="shared" ref="F13:H13" si="6">25*F6-15</f>
        <v>10</v>
      </c>
      <c r="G13" s="31">
        <f t="shared" si="6"/>
        <v>10</v>
      </c>
      <c r="H13" s="29">
        <f t="shared" si="6"/>
        <v>10</v>
      </c>
      <c r="I13" s="32"/>
      <c r="J13" s="19"/>
    </row>
    <row r="14" spans="2:10" x14ac:dyDescent="0.25">
      <c r="B14" s="28">
        <v>0.7</v>
      </c>
      <c r="C14" s="29">
        <f>IF(TRANSPORT!$E$3=KONTROLL!B14,1,0)</f>
        <v>0</v>
      </c>
      <c r="D14" s="32"/>
      <c r="E14" s="30">
        <f>33.333*E6-23.3333</f>
        <v>9.9996999999999971</v>
      </c>
      <c r="F14" s="31">
        <f t="shared" ref="F14:H14" si="7">33.333*F6-23.3333</f>
        <v>9.9996999999999971</v>
      </c>
      <c r="G14" s="31">
        <f t="shared" si="7"/>
        <v>9.9996999999999971</v>
      </c>
      <c r="H14" s="29">
        <f t="shared" si="7"/>
        <v>9.9996999999999971</v>
      </c>
      <c r="I14" s="32"/>
      <c r="J14" s="19"/>
    </row>
    <row r="15" spans="2:10" x14ac:dyDescent="0.25">
      <c r="B15" s="28">
        <v>0.8</v>
      </c>
      <c r="C15" s="29">
        <f>IF(TRANSPORT!$E$3=KONTROLL!B15,1,0)</f>
        <v>0</v>
      </c>
      <c r="D15" s="32"/>
      <c r="E15" s="30">
        <f>50*E6-40</f>
        <v>10</v>
      </c>
      <c r="F15" s="31">
        <f t="shared" ref="F15:H15" si="8">50*F6-40</f>
        <v>10</v>
      </c>
      <c r="G15" s="31">
        <f t="shared" si="8"/>
        <v>10</v>
      </c>
      <c r="H15" s="29">
        <f t="shared" si="8"/>
        <v>10</v>
      </c>
      <c r="I15" s="32"/>
      <c r="J15" s="19"/>
    </row>
    <row r="16" spans="2:10" ht="15.75" thickBot="1" x14ac:dyDescent="0.3">
      <c r="B16" s="35">
        <v>0.9</v>
      </c>
      <c r="C16" s="29">
        <f>IF(TRANSPORT!$E$3=KONTROLL!B16,1,0)</f>
        <v>0</v>
      </c>
      <c r="D16" s="32"/>
      <c r="E16" s="36">
        <f>100*E6-90</f>
        <v>10</v>
      </c>
      <c r="F16" s="37">
        <f t="shared" ref="F16:H16" si="9">100*F6-90</f>
        <v>10</v>
      </c>
      <c r="G16" s="37">
        <f t="shared" si="9"/>
        <v>10</v>
      </c>
      <c r="H16" s="38">
        <f t="shared" si="9"/>
        <v>10</v>
      </c>
      <c r="I16" s="32"/>
      <c r="J16" s="19"/>
    </row>
    <row r="17" spans="2:10" ht="15.75" thickBot="1" x14ac:dyDescent="0.3">
      <c r="B17" s="39"/>
      <c r="C17" s="32"/>
      <c r="D17" s="32"/>
      <c r="E17" s="32">
        <f>IF(TRANSPORT!E8=100%,1,0)</f>
        <v>0</v>
      </c>
      <c r="F17" s="32">
        <f>IF(TRANSPORT!F8=100%,1,0)</f>
        <v>0</v>
      </c>
      <c r="G17" s="32">
        <f>IF(TRANSPORT!G8=100%,1,0)</f>
        <v>0</v>
      </c>
      <c r="H17" s="32">
        <f>IF(TRANSPORT!H8=100%,1,0)</f>
        <v>0</v>
      </c>
      <c r="I17" s="18"/>
      <c r="J17" s="19"/>
    </row>
    <row r="18" spans="2:10" ht="15.75" thickBot="1" x14ac:dyDescent="0.3">
      <c r="B18" s="40"/>
      <c r="C18" s="41"/>
      <c r="D18" s="41"/>
      <c r="E18" s="41"/>
      <c r="F18" s="42"/>
      <c r="G18" s="42"/>
      <c r="H18" s="98"/>
      <c r="I18" s="99"/>
      <c r="J18" s="43"/>
    </row>
    <row r="22" spans="2:10" x14ac:dyDescent="0.25">
      <c r="B22" s="60" t="s">
        <v>7</v>
      </c>
    </row>
    <row r="23" spans="2:10" x14ac:dyDescent="0.25">
      <c r="B23" s="61" t="s">
        <v>8</v>
      </c>
    </row>
    <row r="24" spans="2:10" x14ac:dyDescent="0.25">
      <c r="B24" s="61" t="s">
        <v>9</v>
      </c>
    </row>
    <row r="25" spans="2:10" ht="30" x14ac:dyDescent="0.25">
      <c r="B25" s="61" t="s">
        <v>10</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Word-dokument" ma:contentTypeID="0x010100C984332704291244A7850E9C0225E99F" ma:contentTypeVersion="25" ma:contentTypeDescription="Opprett et nytt dokument." ma:contentTypeScope="" ma:versionID="dc9e892ff5c69728d437724b66346422">
  <xsd:schema xmlns:xsd="http://www.w3.org/2001/XMLSchema" xmlns:xs="http://www.w3.org/2001/XMLSchema" xmlns:p="http://schemas.microsoft.com/office/2006/metadata/properties" xmlns:ns2="08670d86-fc33-4f61-bf51-96e019343c8b" xmlns:ns3="b8790656-9661-4cdb-b8b3-d128602198dd" xmlns:ns4="286bd567-8383-458b-8b10-610e1dbf4dce" targetNamespace="http://schemas.microsoft.com/office/2006/metadata/properties" ma:root="true" ma:fieldsID="81aece9bd0664bd327431820972b6155" ns2:_="" ns3:_="" ns4:_="">
    <xsd:import namespace="08670d86-fc33-4f61-bf51-96e019343c8b"/>
    <xsd:import namespace="b8790656-9661-4cdb-b8b3-d128602198dd"/>
    <xsd:import namespace="286bd567-8383-458b-8b10-610e1dbf4dce"/>
    <xsd:element name="properties">
      <xsd:complexType>
        <xsd:sequence>
          <xsd:element name="documentManagement">
            <xsd:complexType>
              <xsd:all>
                <xsd:element ref="ns2:TaxCatchAll" minOccurs="0"/>
                <xsd:element ref="ns2:TaxCatchAllLabel" minOccurs="0"/>
                <xsd:element ref="ns2:n3e020d9d98c48dbb65f924b9bc22a2a" minOccurs="0"/>
                <xsd:element ref="ns2:g98ade60b1a5493f9b7127fdb0eec544"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Tema" minOccurs="0"/>
                <xsd:element ref="ns3:MediaServiceDateTaken" minOccurs="0"/>
                <xsd:element ref="ns3:MediaServiceLocation" minOccurs="0"/>
                <xsd:element ref="ns3:lcf76f155ced4ddcb4097134ff3c332f" minOccurs="0"/>
                <xsd:element ref="ns3:_x00c5_r" minOccurs="0"/>
                <xsd:element ref="ns3:Tertial" minOccurs="0"/>
                <xsd:element ref="ns3:MediaLengthInSeconds" minOccurs="0"/>
                <xsd:element ref="ns3:MediaServiceMetadata" minOccurs="0"/>
                <xsd:element ref="ns3:MediaServiceFastMetadata" minOccurs="0"/>
                <xsd:element ref="ns4:SharedWithUsers" minOccurs="0"/>
                <xsd:element ref="ns4:SharedWithDetails" minOccurs="0"/>
                <xsd:element ref="ns3:Tema2" minOccurs="0"/>
                <xsd:element ref="ns3:Kommentar"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670d86-fc33-4f61-bf51-96e019343c8b"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274315b6-f8a5-4033-ae3a-bb6b54648a22}" ma:internalName="TaxCatchAll" ma:showField="CatchAllData" ma:web="286bd567-8383-458b-8b10-610e1dbf4dce">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274315b6-f8a5-4033-ae3a-bb6b54648a22}" ma:internalName="TaxCatchAllLabel" ma:readOnly="true" ma:showField="CatchAllDataLabel" ma:web="286bd567-8383-458b-8b10-610e1dbf4dce">
      <xsd:complexType>
        <xsd:complexContent>
          <xsd:extension base="dms:MultiChoiceLookup">
            <xsd:sequence>
              <xsd:element name="Value" type="dms:Lookup" maxOccurs="unbounded" minOccurs="0" nillable="true"/>
            </xsd:sequence>
          </xsd:extension>
        </xsd:complexContent>
      </xsd:complexType>
    </xsd:element>
    <xsd:element name="n3e020d9d98c48dbb65f924b9bc22a2a" ma:index="10" nillable="true" ma:taxonomy="true" ma:internalName="n3e020d9d98c48dbb65f924b9bc22a2a" ma:taxonomyFieldName="NVE_Tema" ma:displayName="NVE tema" ma:default="" ma:fieldId="{73e020d9-d98c-48db-b65f-924b9bc22a2a}" ma:taxonomyMulti="true" ma:sspId="64152832-9f03-4628-8f8a-984f7e09cd82" ma:termSetId="8e6ad744-58b5-4dbb-88a2-80de7c4ff1df" ma:anchorId="00000000-0000-0000-0000-000000000000" ma:open="false" ma:isKeyword="false">
      <xsd:complexType>
        <xsd:sequence>
          <xsd:element ref="pc:Terms" minOccurs="0" maxOccurs="1"/>
        </xsd:sequence>
      </xsd:complexType>
    </xsd:element>
    <xsd:element name="g98ade60b1a5493f9b7127fdb0eec544" ma:index="12" nillable="true" ma:taxonomy="true" ma:internalName="g98ade60b1a5493f9b7127fdb0eec544" ma:taxonomyFieldName="NVE_Dokumenttype" ma:displayName="Dokumenttype" ma:default="" ma:fieldId="{098ade60-b1a5-493f-9b71-27fdb0eec544}" ma:sspId="64152832-9f03-4628-8f8a-984f7e09cd82" ma:termSetId="7a928a34-8131-48a8-82d2-76c63c72cab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790656-9661-4cdb-b8b3-d128602198dd" elementFormDefault="qualified">
    <xsd:import namespace="http://schemas.microsoft.com/office/2006/documentManagement/types"/>
    <xsd:import namespace="http://schemas.microsoft.com/office/infopath/2007/PartnerControls"/>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Tema" ma:index="20" nillable="true" ma:displayName="Tema" ma:format="Dropdown" ma:internalName="Tema">
      <xsd:complexType>
        <xsd:complexContent>
          <xsd:extension base="dms:MultiChoice">
            <xsd:sequence>
              <xsd:element name="Value" maxOccurs="unbounded" minOccurs="0" nillable="true">
                <xsd:simpleType>
                  <xsd:restriction base="dms:Choice">
                    <xsd:enumeration value="Økonomi"/>
                    <xsd:enumeration value="Presentasjon"/>
                    <xsd:enumeration value="Valg 3"/>
                  </xsd:restriction>
                </xsd:simpleType>
              </xsd:element>
            </xsd:sequence>
          </xsd:extension>
        </xsd:complexContent>
      </xsd:complex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Bildemerkelapper" ma:readOnly="false" ma:fieldId="{5cf76f15-5ced-4ddc-b409-7134ff3c332f}" ma:taxonomyMulti="true" ma:sspId="64152832-9f03-4628-8f8a-984f7e09cd82" ma:termSetId="09814cd3-568e-fe90-9814-8d621ff8fb84" ma:anchorId="fba54fb3-c3e1-fe81-a776-ca4b69148c4d" ma:open="true" ma:isKeyword="false">
      <xsd:complexType>
        <xsd:sequence>
          <xsd:element ref="pc:Terms" minOccurs="0" maxOccurs="1"/>
        </xsd:sequence>
      </xsd:complexType>
    </xsd:element>
    <xsd:element name="_x00c5_r" ma:index="25" nillable="true" ma:displayName="År" ma:default="2026" ma:format="Dropdown" ma:internalName="_x00c5_r">
      <xsd:simpleType>
        <xsd:union memberTypes="dms:Text">
          <xsd:simpleType>
            <xsd:restriction base="dms:Choice">
              <xsd:enumeration value="2018"/>
              <xsd:enumeration value="2016"/>
              <xsd:enumeration value="2017"/>
              <xsd:enumeration value="2019"/>
              <xsd:enumeration value="2020"/>
              <xsd:enumeration value="2021"/>
              <xsd:enumeration value="2022"/>
              <xsd:enumeration value="2023"/>
              <xsd:enumeration value="2024"/>
              <xsd:enumeration value="2025"/>
              <xsd:enumeration value="2026"/>
            </xsd:restriction>
          </xsd:simpleType>
        </xsd:union>
      </xsd:simpleType>
    </xsd:element>
    <xsd:element name="Tertial" ma:index="26" nillable="true" ma:displayName="Tertial" ma:format="Dropdown" ma:internalName="Tertial">
      <xsd:simpleType>
        <xsd:restriction base="dms:Choice">
          <xsd:enumeration value="1. Tertial"/>
          <xsd:enumeration value="2. Tertial"/>
          <xsd:enumeration value="3. Tertial"/>
        </xsd:restriction>
      </xsd:simpleType>
    </xsd:element>
    <xsd:element name="MediaLengthInSeconds" ma:index="27" nillable="true" ma:displayName="MediaLengthInSeconds" ma:hidden="true" ma:internalName="MediaLengthInSeconds" ma:readOnly="true">
      <xsd:simpleType>
        <xsd:restriction base="dms:Unknown"/>
      </xsd:simpleType>
    </xsd:element>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Tema2" ma:index="32" nillable="true" ma:displayName="Sakstype" ma:format="Dropdown" ma:internalName="Tema2">
      <xsd:complexType>
        <xsd:complexContent>
          <xsd:extension base="dms:MultiChoice">
            <xsd:sequence>
              <xsd:element name="Value" maxOccurs="unbounded" minOccurs="0" nillable="true">
                <xsd:simpleType>
                  <xsd:restriction base="dms:Choice">
                    <xsd:enumeration value="DM-sak"/>
                    <xsd:enumeration value="Prosess og prosedyre"/>
                    <xsd:enumeration value="Presentasjon"/>
                    <xsd:enumeration value="Statusrapport"/>
                    <xsd:enumeration value="Årsavslutning"/>
                    <xsd:enumeration value="Periodeavslutning"/>
                    <xsd:enumeration value="Fakturering"/>
                    <xsd:enumeration value="Refusjoner"/>
                    <xsd:enumeration value="FoU dager"/>
                    <xsd:enumeration value="TMO"/>
                    <xsd:enumeration value="Underlag"/>
                    <xsd:enumeration value="Orginal"/>
                  </xsd:restriction>
                </xsd:simpleType>
              </xsd:element>
            </xsd:sequence>
          </xsd:extension>
        </xsd:complexContent>
      </xsd:complexType>
    </xsd:element>
    <xsd:element name="Kommentar" ma:index="33" nillable="true" ma:displayName="Kommentar" ma:description="Her legger du ev. en kommentar til innholdet i filen" ma:format="Dropdown" ma:internalName="Kommentar">
      <xsd:simpleType>
        <xsd:restriction base="dms:Note">
          <xsd:maxLength value="255"/>
        </xsd:restriction>
      </xsd:simpleType>
    </xsd:element>
    <xsd:element name="MediaServiceObjectDetectorVersions" ma:index="34" nillable="true" ma:displayName="MediaServiceObjectDetectorVersions" ma:hidden="true" ma:indexed="true" ma:internalName="MediaServiceObjectDetectorVersions"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86bd567-8383-458b-8b10-610e1dbf4dce" elementFormDefault="qualified">
    <xsd:import namespace="http://schemas.microsoft.com/office/2006/documentManagement/types"/>
    <xsd:import namespace="http://schemas.microsoft.com/office/infopath/2007/PartnerControls"/>
    <xsd:element name="SharedWithUsers" ma:index="3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64152832-9f03-4628-8f8a-984f7e09cd82" ContentTypeId="0x0101" PreviousValue="false"/>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b8790656-9661-4cdb-b8b3-d128602198dd">
      <Terms xmlns="http://schemas.microsoft.com/office/infopath/2007/PartnerControls"/>
    </lcf76f155ced4ddcb4097134ff3c332f>
    <TaxCatchAll xmlns="08670d86-fc33-4f61-bf51-96e019343c8b" xsi:nil="true"/>
    <SharedWithUsers xmlns="286bd567-8383-458b-8b10-610e1dbf4dce">
      <UserInfo>
        <DisplayName>Odd Olaf Schei</DisplayName>
        <AccountId>18</AccountId>
        <AccountType/>
      </UserInfo>
      <UserInfo>
        <DisplayName>Victoria Stokke</DisplayName>
        <AccountId>33</AccountId>
        <AccountType/>
      </UserInfo>
    </SharedWithUsers>
    <Kommentar xmlns="b8790656-9661-4cdb-b8b3-d128602198dd" xsi:nil="true"/>
    <Tertial xmlns="b8790656-9661-4cdb-b8b3-d128602198dd" xsi:nil="true"/>
    <_x00c5_r xmlns="b8790656-9661-4cdb-b8b3-d128602198dd">2024</_x00c5_r>
    <g98ade60b1a5493f9b7127fdb0eec544 xmlns="08670d86-fc33-4f61-bf51-96e019343c8b">
      <Terms xmlns="http://schemas.microsoft.com/office/infopath/2007/PartnerControls"/>
    </g98ade60b1a5493f9b7127fdb0eec544>
    <Tema xmlns="b8790656-9661-4cdb-b8b3-d128602198dd" xsi:nil="true"/>
    <n3e020d9d98c48dbb65f924b9bc22a2a xmlns="08670d86-fc33-4f61-bf51-96e019343c8b">
      <Terms xmlns="http://schemas.microsoft.com/office/infopath/2007/PartnerControls"/>
    </n3e020d9d98c48dbb65f924b9bc22a2a>
    <Tema2 xmlns="b8790656-9661-4cdb-b8b3-d128602198dd" xsi:nil="true"/>
  </documentManagement>
</p:properties>
</file>

<file path=customXml/itemProps1.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2.xml><?xml version="1.0" encoding="utf-8"?>
<ds:datastoreItem xmlns:ds="http://schemas.openxmlformats.org/officeDocument/2006/customXml" ds:itemID="{0568CD5D-E90D-43AB-A822-A643D2F8C511}"/>
</file>

<file path=customXml/itemProps3.xml><?xml version="1.0" encoding="utf-8"?>
<ds:datastoreItem xmlns:ds="http://schemas.openxmlformats.org/officeDocument/2006/customXml" ds:itemID="{05AF86E3-C4BF-4E22-9922-40B1D3B400B5}">
  <ds:schemaRefs>
    <ds:schemaRef ds:uri="Microsoft.SharePoint.Taxonomy.ContentTypeSync"/>
  </ds:schemaRefs>
</ds:datastoreItem>
</file>

<file path=customXml/itemProps4.xml><?xml version="1.0" encoding="utf-8"?>
<ds:datastoreItem xmlns:ds="http://schemas.openxmlformats.org/officeDocument/2006/customXml" ds:itemID="{35D66089-856C-4469-9260-32E685C9DA85}">
  <ds:schemaRefs>
    <ds:schemaRef ds:uri="http://schemas.microsoft.com/office/2006/metadata/properties"/>
    <ds:schemaRef ds:uri="http://schemas.microsoft.com/office/infopath/2007/PartnerControls"/>
    <ds:schemaRef ds:uri="b8790656-9661-4cdb-b8b3-d128602198dd"/>
    <ds:schemaRef ds:uri="08670d86-fc33-4f61-bf51-96e019343c8b"/>
    <ds:schemaRef ds:uri="286bd567-8383-458b-8b10-610e1dbf4dce"/>
  </ds:schemaRefs>
</ds:datastoreItem>
</file>

<file path=docMetadata/LabelInfo.xml><?xml version="1.0" encoding="utf-8"?>
<clbl:labelList xmlns:clbl="http://schemas.microsoft.com/office/2020/mipLabelMetadata">
  <clbl:label id="{f977abf4-afe9-44c0-a6f8-d779fce74662}" enabled="1" method="Standard" siteId="{bc8d840d-60c9-410b-b4fb-11b86806780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Nils Kristian Mathisen</cp:lastModifiedBy>
  <cp:revision/>
  <dcterms:created xsi:type="dcterms:W3CDTF">2017-03-23T12:45:49Z</dcterms:created>
  <dcterms:modified xsi:type="dcterms:W3CDTF">2024-09-06T10:17:00Z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0x010100C984332704291244A7850E9C0225E99F</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NVE_Tema">
    <vt:lpwstr/>
  </property>
  <property fmtid="{D5CDD505-2E9C-101B-9397-08002B2CF9AE}" pid="13" name="NVE_Dokumenttype">
    <vt:lpwstr/>
  </property>
</Properties>
</file>